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6.06.02 CURSO AFC CTAS E IS\IMPUESTO SOCIEDADES\MATERIAL IS Y 282\SUPUESTO LA PLATANERA VERDE, S.L\"/>
    </mc:Choice>
  </mc:AlternateContent>
  <xr:revisionPtr revIDLastSave="0" documentId="13_ncr:1_{1098BEA8-3599-4DA4-8E4B-69891BA64AAA}" xr6:coauthVersionLast="47" xr6:coauthVersionMax="47" xr10:uidLastSave="{00000000-0000-0000-0000-000000000000}"/>
  <bookViews>
    <workbookView xWindow="21930" yWindow="-615" windowWidth="29040" windowHeight="15840" xr2:uid="{00000000-000D-0000-FFFF-FFFF00000000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  <c r="E9" i="1" l="1"/>
</calcChain>
</file>

<file path=xl/sharedStrings.xml><?xml version="1.0" encoding="utf-8"?>
<sst xmlns="http://schemas.openxmlformats.org/spreadsheetml/2006/main" count="23" uniqueCount="18">
  <si>
    <t>Código</t>
  </si>
  <si>
    <t>Descripción</t>
  </si>
  <si>
    <t>F/Función</t>
  </si>
  <si>
    <t>%</t>
  </si>
  <si>
    <t>P.A.</t>
  </si>
  <si>
    <t>Amort. Diciembre</t>
  </si>
  <si>
    <t>Acumulado</t>
  </si>
  <si>
    <t>Valor Actual</t>
  </si>
  <si>
    <t>NUEVO</t>
  </si>
  <si>
    <t>FRA 210275 CARPINTERIA CARLOS(ARMAR</t>
  </si>
  <si>
    <t>FRA 210247 CARPINTERIA CARLOS(PUERT</t>
  </si>
  <si>
    <t>FRA 29145 ESPADESA (MOBILIARIO)</t>
  </si>
  <si>
    <t>FRA 1123 MASTER TFE (CAMA)</t>
  </si>
  <si>
    <t>FRA 22802 WORTEN (LAVADORA)</t>
  </si>
  <si>
    <t>FRA  5984 MEDIA MARKT (IPHONE)</t>
  </si>
  <si>
    <t>Mobiliario</t>
  </si>
  <si>
    <t>EPI</t>
  </si>
  <si>
    <t>Amort.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</si>
</sst>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/>
    <xf numFmtId="4" fontId="0" fillId="0" borderId="3" xfId="0" applyNumberFormat="1" applyBorder="1"/>
    <xf numFmtId="4" fontId="1" fillId="0" borderId="2" xfId="0" applyNumberFormat="1" applyFont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F5E0B47-892D-4CA3-80A6-41EB02438BA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C16" sqref="C16"/>
    </sheetView>
  </sheetViews>
  <sheetFormatPr baseColWidth="10" defaultRowHeight="15" x14ac:dyDescent="0.25"/>
  <cols>
    <col min="2" max="2" width="35.7109375" bestFit="1" customWidth="1"/>
    <col min="3" max="3" width="18.5703125" customWidth="1"/>
    <col min="5" max="9" width="10.85546875" style="1"/>
  </cols>
  <sheetData>
    <row r="1" spans="1:10" x14ac:dyDescent="0.25">
      <c r="A1" s="3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5" t="s">
        <v>17</v>
      </c>
      <c r="H1" s="5" t="s">
        <v>6</v>
      </c>
      <c r="I1" s="5" t="s">
        <v>7</v>
      </c>
      <c r="J1" s="3"/>
    </row>
    <row r="2" spans="1:10" x14ac:dyDescent="0.25">
      <c r="A2" s="3"/>
      <c r="B2" s="3"/>
      <c r="C2" s="4"/>
      <c r="D2" s="3"/>
      <c r="E2" s="5"/>
      <c r="F2" s="5"/>
      <c r="G2" s="5"/>
      <c r="H2" s="5"/>
      <c r="I2" s="5"/>
      <c r="J2" s="3"/>
    </row>
    <row r="3" spans="1:10" x14ac:dyDescent="0.25">
      <c r="A3" s="3">
        <v>2160000005</v>
      </c>
      <c r="B3" s="3" t="s">
        <v>9</v>
      </c>
      <c r="C3" s="4">
        <v>45808</v>
      </c>
      <c r="D3" s="3">
        <v>10</v>
      </c>
      <c r="E3" s="5">
        <v>400</v>
      </c>
      <c r="F3" s="5">
        <v>3.4</v>
      </c>
      <c r="G3" s="5">
        <v>23.58</v>
      </c>
      <c r="H3" s="5">
        <v>23.58</v>
      </c>
      <c r="I3" s="5">
        <v>376.42</v>
      </c>
      <c r="J3" s="3" t="s">
        <v>8</v>
      </c>
    </row>
    <row r="4" spans="1:10" x14ac:dyDescent="0.25">
      <c r="A4" s="3">
        <v>2160000006</v>
      </c>
      <c r="B4" s="3" t="s">
        <v>10</v>
      </c>
      <c r="C4" s="4">
        <v>45795</v>
      </c>
      <c r="D4" s="3">
        <v>10</v>
      </c>
      <c r="E4" s="5">
        <v>5361</v>
      </c>
      <c r="F4" s="5">
        <v>45.53</v>
      </c>
      <c r="G4" s="5">
        <v>334.86</v>
      </c>
      <c r="H4" s="5">
        <v>334.86</v>
      </c>
      <c r="I4" s="5">
        <v>5026.1400000000003</v>
      </c>
      <c r="J4" s="3" t="s">
        <v>8</v>
      </c>
    </row>
    <row r="5" spans="1:10" x14ac:dyDescent="0.25">
      <c r="A5" s="3">
        <v>2160000007</v>
      </c>
      <c r="B5" s="3" t="s">
        <v>11</v>
      </c>
      <c r="C5" s="4">
        <v>45739</v>
      </c>
      <c r="D5" s="3">
        <v>10</v>
      </c>
      <c r="E5" s="5">
        <v>1021.36</v>
      </c>
      <c r="F5" s="5">
        <v>8.67</v>
      </c>
      <c r="G5" s="5">
        <v>79.430000000000007</v>
      </c>
      <c r="H5" s="5">
        <v>79.430000000000007</v>
      </c>
      <c r="I5" s="5">
        <v>941.93</v>
      </c>
      <c r="J5" s="3" t="s">
        <v>8</v>
      </c>
    </row>
    <row r="6" spans="1:10" x14ac:dyDescent="0.25">
      <c r="A6" s="3">
        <v>2160000008</v>
      </c>
      <c r="B6" s="3" t="s">
        <v>12</v>
      </c>
      <c r="C6" s="4">
        <v>45790</v>
      </c>
      <c r="D6" s="3">
        <v>10</v>
      </c>
      <c r="E6" s="5">
        <v>799</v>
      </c>
      <c r="F6" s="5">
        <v>6.79</v>
      </c>
      <c r="G6" s="5">
        <v>51.03</v>
      </c>
      <c r="H6" s="5">
        <v>51.03</v>
      </c>
      <c r="I6" s="5">
        <v>747.97</v>
      </c>
      <c r="J6" s="3" t="s">
        <v>8</v>
      </c>
    </row>
    <row r="7" spans="1:10" x14ac:dyDescent="0.25">
      <c r="A7" s="3">
        <v>2160000009</v>
      </c>
      <c r="B7" s="3" t="s">
        <v>13</v>
      </c>
      <c r="C7" s="4">
        <v>45795</v>
      </c>
      <c r="D7" s="3">
        <v>10</v>
      </c>
      <c r="E7" s="5">
        <v>583.98</v>
      </c>
      <c r="F7" s="5">
        <v>4.96</v>
      </c>
      <c r="G7" s="5">
        <v>36.479999999999997</v>
      </c>
      <c r="H7" s="5">
        <v>36.479999999999997</v>
      </c>
      <c r="I7" s="5">
        <v>547.5</v>
      </c>
      <c r="J7" s="3" t="s">
        <v>8</v>
      </c>
    </row>
    <row r="8" spans="1:10" ht="15.75" thickBot="1" x14ac:dyDescent="0.3">
      <c r="A8" s="3">
        <v>2170000002</v>
      </c>
      <c r="B8" s="3" t="s">
        <v>14</v>
      </c>
      <c r="C8" s="4">
        <v>45946</v>
      </c>
      <c r="D8" s="3">
        <v>25</v>
      </c>
      <c r="E8" s="6">
        <v>1065.96</v>
      </c>
      <c r="F8" s="5">
        <v>22.63</v>
      </c>
      <c r="G8" s="5">
        <v>56.21</v>
      </c>
      <c r="H8" s="5">
        <v>56.21</v>
      </c>
      <c r="I8" s="5">
        <v>1009.75</v>
      </c>
      <c r="J8" s="3" t="s">
        <v>8</v>
      </c>
    </row>
    <row r="9" spans="1:10" ht="15.75" thickBot="1" x14ac:dyDescent="0.3">
      <c r="E9" s="7">
        <f>SUM(E3:E8)</f>
        <v>9231.2999999999993</v>
      </c>
    </row>
    <row r="10" spans="1:10" x14ac:dyDescent="0.25">
      <c r="C10" s="2"/>
    </row>
    <row r="11" spans="1:10" x14ac:dyDescent="0.25">
      <c r="C11" s="2"/>
      <c r="D11" t="s">
        <v>15</v>
      </c>
      <c r="E11" s="1">
        <f>+E3+E4+E5+E6+E7</f>
        <v>8165.34</v>
      </c>
    </row>
    <row r="12" spans="1:10" x14ac:dyDescent="0.25">
      <c r="C12" s="2"/>
      <c r="D12" t="s">
        <v>16</v>
      </c>
      <c r="E12" s="1">
        <f>+E8</f>
        <v>1065.96</v>
      </c>
    </row>
    <row r="14" spans="1:10" x14ac:dyDescent="0.25">
      <c r="C14" s="2"/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García</dc:creator>
  <cp:lastModifiedBy>Auditorias 6</cp:lastModifiedBy>
  <cp:lastPrinted>2020-06-10T09:14:52Z</cp:lastPrinted>
  <dcterms:created xsi:type="dcterms:W3CDTF">2020-06-10T09:12:28Z</dcterms:created>
  <dcterms:modified xsi:type="dcterms:W3CDTF">2026-05-31T12:22:46Z</dcterms:modified>
</cp:coreProperties>
</file>